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88" windowWidth="22716" windowHeight="6792"/>
  </bookViews>
  <sheets>
    <sheet name="1-й год" sheetId="1" r:id="rId1"/>
  </sheets>
  <definedNames>
    <definedName name="_xlnm.Print_Titles" localSheetId="0">'1-й год'!$8:$8</definedName>
    <definedName name="_xlnm.Print_Area" localSheetId="0">'1-й год'!$A$1:$E$57</definedName>
  </definedNames>
  <calcPr calcId="145621"/>
</workbook>
</file>

<file path=xl/calcChain.xml><?xml version="1.0" encoding="utf-8"?>
<calcChain xmlns="http://schemas.openxmlformats.org/spreadsheetml/2006/main">
  <c r="E9" i="1" l="1"/>
  <c r="E10" i="1"/>
  <c r="E33" i="1"/>
  <c r="E57" i="1"/>
  <c r="E26" i="1"/>
  <c r="E24" i="1"/>
  <c r="E11" i="1"/>
  <c r="E12" i="1"/>
  <c r="E14" i="1" l="1"/>
  <c r="E18" i="1"/>
  <c r="E19" i="1"/>
  <c r="E48" i="1" l="1"/>
  <c r="E51" i="1"/>
  <c r="E38" i="1" l="1"/>
  <c r="E31" i="1" l="1"/>
  <c r="E37" i="1" l="1"/>
  <c r="E50" i="1"/>
  <c r="E45" i="1" l="1"/>
  <c r="E47" i="1"/>
  <c r="E29" i="1" l="1"/>
  <c r="E30" i="1"/>
  <c r="E32" i="1"/>
  <c r="E43" i="1" l="1"/>
  <c r="E54" i="1" l="1"/>
  <c r="E52" i="1"/>
  <c r="E41" i="1"/>
  <c r="E39" i="1"/>
  <c r="E34" i="1"/>
  <c r="E35" i="1"/>
  <c r="E27" i="1"/>
  <c r="E25" i="1"/>
  <c r="E23" i="1"/>
  <c r="E16" i="1"/>
  <c r="E22" i="1" l="1"/>
  <c r="E21" i="1" s="1"/>
</calcChain>
</file>

<file path=xl/sharedStrings.xml><?xml version="1.0" encoding="utf-8"?>
<sst xmlns="http://schemas.openxmlformats.org/spreadsheetml/2006/main" count="189" uniqueCount="90">
  <si>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</si>
  <si>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</si>
  <si>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</si>
  <si>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</si>
  <si>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</si>
  <si>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</si>
  <si>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</si>
  <si>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</si>
  <si>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</si>
  <si>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</si>
  <si>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</si>
  <si>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</si>
  <si>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</si>
  <si>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</si>
  <si>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</si>
  <si>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</si>
  <si>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</si>
  <si>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</si>
  <si>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</si>
  <si>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</si>
  <si>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</si>
  <si>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</si>
  <si>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</si>
  <si>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</si>
  <si>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</si>
  <si>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</si>
  <si>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</si>
  <si>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</si>
  <si>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</si>
  <si>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</si>
  <si>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</si>
  <si>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</si>
  <si>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</si>
  <si>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</si>
  <si>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</si>
  <si>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</si>
  <si>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</si>
  <si>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</si>
  <si>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</si>
  <si>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</si>
  <si>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</si>
  <si>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</si>
  <si>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</si>
  <si>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</si>
  <si>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</si>
  <si>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</si>
  <si>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</si>
  <si>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</si>
  <si>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</si>
  <si>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</si>
  <si>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</si>
  <si>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</si>
  <si>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</si>
  <si>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</si>
  <si>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</si>
  <si>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КЦСР</t>
  </si>
  <si>
    <t>КВР</t>
  </si>
  <si>
    <t>Ведомственная структура расходов бюджета сельского поселения "Туръя" на 2019 год</t>
  </si>
  <si>
    <t>Подпрограмма "Содержание дорожно-транспортной сети"</t>
  </si>
  <si>
    <t>Организация транспортного обслуживания населения между поселениями</t>
  </si>
  <si>
    <t>Организация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</si>
  <si>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40 2 00 00000</t>
  </si>
  <si>
    <t>40 2 2А 00000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</si>
  <si>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</t>
  </si>
  <si>
    <t>Осуществление полномочий в области создания условий для предоставления транспортных услуг населению и организации транспортного обслуживания населения между поселениями (Закупка товаров, работ и услуг для обеспечения государственных (муниципальных) нужд)</t>
  </si>
  <si>
    <t>99 9 00 64514</t>
  </si>
  <si>
    <t>40 2 2А 64514</t>
  </si>
  <si>
    <t>(-2,925)надо на 9990082040 (трактор адинистрации)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</si>
  <si>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</si>
  <si>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(+2,925)надо на 9990082040 (трактор адинистрации)</t>
  </si>
  <si>
    <t>(-600тр) корректир.КЦСР</t>
  </si>
  <si>
    <t>(+400тр) по реш.МР от 26.03.2019 № 322; (+600тр) корректир.КЦСР</t>
  </si>
  <si>
    <t>(+0,89 руб.) дополнит.сумма субвенции на протокола</t>
  </si>
  <si>
    <r>
  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25.12.2018 № 1-12/2 </t>
    </r>
    <r>
      <rPr>
        <sz val="8"/>
        <color indexed="8"/>
        <rFont val="Times New Roman"/>
        <family val="1"/>
        <charset val="204"/>
      </rPr>
      <t xml:space="preserve">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2019 год и  плановый период  2020-2021 годов" </t>
    </r>
  </si>
  <si>
    <t>Подпрограмма "Противопожарные мероприятия"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</si>
  <si>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</si>
  <si>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Содержание транспортного средства, оснащенного пожарно-техническим оборудованием, используемым при пожарно-спасательных работах (Закупка товаров, работ и услуг для обеспечения государственных (муниципальных) нужд)</t>
  </si>
  <si>
    <t>39 3 00 00000</t>
  </si>
  <si>
    <t>39 3 3А 00000</t>
  </si>
  <si>
    <t>(+20000,00руб)-увеличена Дот.на сбалан.по реш МР от 18.06.2019 № 354</t>
  </si>
  <si>
    <t>Распространение буклетов, плакатов, памяток и рекомендаций по антитеррористической тематике (Закупка товаров, работ и услуг для обеспечения государственных (муниципальных) нужд)</t>
  </si>
  <si>
    <t>Распространение буклетов, плакатов, памяток и рекомендаций по антитеррористической тематике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</si>
  <si>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</si>
  <si>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(+300,00)-новая МП (из благоустр)</t>
  </si>
  <si>
    <t>(+70 000,00)-на ул.освещ. (дот на сбаланс); (+7 311,00)-замена, установка светильн (сельхоз налог)</t>
  </si>
  <si>
    <t>(-300,00)-экономия (на новую МП терроризм); (-5 522,75)-экономия (на ГП и пени по испол.листу)</t>
  </si>
  <si>
    <t>(+5 522,75)-на ГП и пени по испол.листу (пуст.жилье) за счет экономии по благоустр.</t>
  </si>
  <si>
    <t>38 0 00 00000</t>
  </si>
  <si>
    <t>38 0 1Б 00100</t>
  </si>
  <si>
    <r>
      <rPr>
        <sz val="10"/>
        <color indexed="8"/>
        <rFont val="Calibri"/>
        <family val="2"/>
        <charset val="204"/>
        <scheme val="minor"/>
      </rPr>
      <t xml:space="preserve">Приложение № 3      </t>
    </r>
    <r>
      <rPr>
        <sz val="12"/>
        <color indexed="8"/>
        <rFont val="Calibri"/>
        <family val="2"/>
        <charset val="204"/>
        <scheme val="minor"/>
      </rPr>
      <t xml:space="preserve">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 сельского поселения "Туръя"</t>
    </r>
    <r>
      <rPr>
        <sz val="9"/>
        <color rgb="FFFF0000"/>
        <rFont val="Calibri"/>
        <family val="2"/>
        <charset val="204"/>
        <scheme val="minor"/>
      </rPr>
      <t xml:space="preserve"> от 23.10.2019 № 1-17/1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внесении изменений в решение Совета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 декабря 2018г. №1-12/2 "О бюджете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2019 год и плановый период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</si>
</sst>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7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.5"/>
      <name val="Times New Roman"/>
      <family val="1"/>
      <charset val="204"/>
    </font>
    <font>
      <sz val="8"/>
      <color rgb="FFFF0000"/>
      <name val="Calibri"/>
      <family val="2"/>
      <scheme val="minor"/>
    </font>
    <font>
      <sz val="9"/>
      <color indexed="8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0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7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justify" vertical="center" wrapText="1"/>
    </xf>
    <xf numFmtId="0" fontId="21" fillId="0" borderId="0" xfId="0" applyFont="1" applyAlignment="1">
      <alignment vertical="center"/>
    </xf>
    <xf numFmtId="0" fontId="22" fillId="0" borderId="0" xfId="0" applyFont="1"/>
    <xf numFmtId="0" fontId="23" fillId="0" borderId="0" xfId="0" applyFont="1"/>
    <xf numFmtId="49" fontId="24" fillId="2" borderId="2" xfId="0" applyNumberFormat="1" applyFont="1" applyFill="1" applyBorder="1" applyAlignment="1">
      <alignment horizontal="justify" vertical="center" wrapText="1"/>
    </xf>
    <xf numFmtId="49" fontId="24" fillId="2" borderId="2" xfId="0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right" vertical="center"/>
    </xf>
    <xf numFmtId="49" fontId="20" fillId="2" borderId="2" xfId="0" applyNumberFormat="1" applyFont="1" applyFill="1" applyBorder="1" applyAlignment="1">
      <alignment horizontal="center" vertical="center" wrapText="1"/>
    </xf>
    <xf numFmtId="165" fontId="20" fillId="2" borderId="2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wrapText="1"/>
    </xf>
    <xf numFmtId="0" fontId="21" fillId="0" borderId="0" xfId="0" applyFont="1" applyAlignment="1">
      <alignment vertical="center" wrapText="1"/>
    </xf>
    <xf numFmtId="164" fontId="20" fillId="2" borderId="2" xfId="0" applyNumberFormat="1" applyFont="1" applyFill="1" applyBorder="1" applyAlignment="1">
      <alignment horizontal="justify" vertical="center" wrapText="1"/>
    </xf>
    <xf numFmtId="0" fontId="23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64" fontId="10" fillId="2" borderId="1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showGridLines="0" tabSelected="1" zoomScaleNormal="100" workbookViewId="0">
      <selection activeCell="A2" sqref="A2"/>
    </sheetView>
  </sheetViews>
  <sheetFormatPr defaultRowHeight="10.199999999999999" customHeight="1" x14ac:dyDescent="0.3"/>
  <cols>
    <col min="1" max="1" width="81.33203125" customWidth="1"/>
    <col min="2" max="2" width="5.88671875" customWidth="1"/>
    <col min="3" max="3" width="16.33203125" customWidth="1"/>
    <col min="4" max="4" width="5.6640625" customWidth="1"/>
    <col min="5" max="5" width="12.77734375" customWidth="1"/>
    <col min="6" max="6" width="31.5546875" customWidth="1"/>
    <col min="7" max="7" width="27.44140625" customWidth="1"/>
  </cols>
  <sheetData>
    <row r="1" spans="1:22" ht="64.2" customHeight="1" x14ac:dyDescent="0.3">
      <c r="A1" s="45" t="s">
        <v>89</v>
      </c>
      <c r="B1" s="46"/>
      <c r="C1" s="47"/>
      <c r="D1" s="47"/>
      <c r="E1" s="47"/>
    </row>
    <row r="2" spans="1:22" ht="7.95" customHeight="1" x14ac:dyDescent="0.3">
      <c r="A2" s="24"/>
      <c r="B2" s="25"/>
      <c r="C2" s="26"/>
      <c r="D2" s="26"/>
      <c r="E2" s="26"/>
    </row>
    <row r="3" spans="1:22" ht="29.4" customHeight="1" x14ac:dyDescent="0.3">
      <c r="A3" s="48" t="s">
        <v>73</v>
      </c>
      <c r="B3" s="49"/>
      <c r="C3" s="49"/>
      <c r="D3" s="49"/>
      <c r="E3" s="4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ht="28.95" customHeight="1" x14ac:dyDescent="0.3">
      <c r="A4" s="50" t="s">
        <v>57</v>
      </c>
      <c r="B4" s="50"/>
      <c r="C4" s="50"/>
      <c r="D4" s="50"/>
      <c r="E4" s="50"/>
    </row>
    <row r="5" spans="1:22" ht="19.5" customHeight="1" x14ac:dyDescent="0.3">
      <c r="A5" s="1"/>
      <c r="B5" s="1"/>
      <c r="C5" s="1"/>
      <c r="D5" s="1"/>
      <c r="E5" s="9" t="s">
        <v>0</v>
      </c>
    </row>
    <row r="6" spans="1:22" ht="14.4" customHeight="1" x14ac:dyDescent="0.3">
      <c r="A6" s="52" t="s">
        <v>2</v>
      </c>
      <c r="B6" s="51" t="s">
        <v>3</v>
      </c>
      <c r="C6" s="53" t="s">
        <v>55</v>
      </c>
      <c r="D6" s="53" t="s">
        <v>56</v>
      </c>
      <c r="E6" s="52" t="s">
        <v>1</v>
      </c>
    </row>
    <row r="7" spans="1:22" ht="3" customHeight="1" x14ac:dyDescent="0.3">
      <c r="A7" s="52"/>
      <c r="B7" s="51" t="s">
        <v>3</v>
      </c>
      <c r="C7" s="51" t="s">
        <v>4</v>
      </c>
      <c r="D7" s="51" t="s">
        <v>5</v>
      </c>
      <c r="E7" s="52"/>
    </row>
    <row r="8" spans="1:22" ht="14.4" hidden="1" x14ac:dyDescent="0.3">
      <c r="A8" s="2"/>
      <c r="B8" s="2"/>
      <c r="C8" s="2"/>
      <c r="D8" s="2"/>
      <c r="E8" s="2"/>
    </row>
    <row r="9" spans="1:22" ht="16.649999999999999" customHeight="1" x14ac:dyDescent="0.3">
      <c r="A9" s="4" t="s">
        <v>6</v>
      </c>
      <c r="B9" s="3"/>
      <c r="C9" s="3"/>
      <c r="D9" s="3"/>
      <c r="E9" s="5">
        <f>3034.956+600+0.216+400+0.00089+20+70+7.311</f>
        <v>4132.4838899999995</v>
      </c>
    </row>
    <row r="10" spans="1:22" ht="15.6" x14ac:dyDescent="0.3">
      <c r="A10" s="6" t="s">
        <v>7</v>
      </c>
      <c r="B10" s="3" t="s">
        <v>8</v>
      </c>
      <c r="C10" s="3"/>
      <c r="D10" s="3"/>
      <c r="E10" s="5">
        <f>E14+E21+E33+E11+E11</f>
        <v>4132.7838900000006</v>
      </c>
    </row>
    <row r="11" spans="1:22" ht="46.8" x14ac:dyDescent="0.3">
      <c r="A11" s="32" t="s">
        <v>82</v>
      </c>
      <c r="B11" s="27" t="s">
        <v>8</v>
      </c>
      <c r="C11" s="33" t="s">
        <v>87</v>
      </c>
      <c r="D11" s="27"/>
      <c r="E11" s="34">
        <f>E12</f>
        <v>0.3</v>
      </c>
    </row>
    <row r="12" spans="1:22" ht="31.2" x14ac:dyDescent="0.3">
      <c r="A12" s="32" t="s">
        <v>81</v>
      </c>
      <c r="B12" s="27" t="s">
        <v>8</v>
      </c>
      <c r="C12" s="33" t="s">
        <v>88</v>
      </c>
      <c r="D12" s="27"/>
      <c r="E12" s="34">
        <f>E13</f>
        <v>0.3</v>
      </c>
    </row>
    <row r="13" spans="1:22" ht="46.8" x14ac:dyDescent="0.3">
      <c r="A13" s="21" t="s">
        <v>80</v>
      </c>
      <c r="B13" s="22" t="s">
        <v>8</v>
      </c>
      <c r="C13" s="22" t="s">
        <v>88</v>
      </c>
      <c r="D13" s="22" t="s">
        <v>16</v>
      </c>
      <c r="E13" s="23">
        <v>0.3</v>
      </c>
      <c r="G13" s="41" t="s">
        <v>83</v>
      </c>
    </row>
    <row r="14" spans="1:22" ht="31.2" x14ac:dyDescent="0.3">
      <c r="A14" s="11" t="s">
        <v>9</v>
      </c>
      <c r="B14" s="12" t="s">
        <v>8</v>
      </c>
      <c r="C14" s="12" t="s">
        <v>10</v>
      </c>
      <c r="D14" s="12"/>
      <c r="E14" s="13">
        <f>E15+E18</f>
        <v>38.6</v>
      </c>
    </row>
    <row r="15" spans="1:22" ht="15.6" x14ac:dyDescent="0.3">
      <c r="A15" s="14" t="s">
        <v>11</v>
      </c>
      <c r="B15" s="15" t="s">
        <v>8</v>
      </c>
      <c r="C15" s="15" t="s">
        <v>12</v>
      </c>
      <c r="D15" s="15"/>
      <c r="E15" s="16">
        <v>18.600000000000001</v>
      </c>
    </row>
    <row r="16" spans="1:22" ht="15.6" x14ac:dyDescent="0.3">
      <c r="A16" s="11" t="s">
        <v>13</v>
      </c>
      <c r="B16" s="12" t="s">
        <v>8</v>
      </c>
      <c r="C16" s="12" t="s">
        <v>14</v>
      </c>
      <c r="D16" s="12"/>
      <c r="E16" s="13">
        <f>E17</f>
        <v>18.600000000000001</v>
      </c>
    </row>
    <row r="17" spans="1:11" ht="38.4" customHeight="1" x14ac:dyDescent="0.3">
      <c r="A17" s="7" t="s">
        <v>15</v>
      </c>
      <c r="B17" s="8" t="s">
        <v>8</v>
      </c>
      <c r="C17" s="8" t="s">
        <v>14</v>
      </c>
      <c r="D17" s="8" t="s">
        <v>16</v>
      </c>
      <c r="E17" s="10">
        <v>18.600000000000001</v>
      </c>
    </row>
    <row r="18" spans="1:11" ht="12.6" customHeight="1" x14ac:dyDescent="0.3">
      <c r="A18" s="14" t="s">
        <v>74</v>
      </c>
      <c r="B18" s="12" t="s">
        <v>8</v>
      </c>
      <c r="C18" s="15" t="s">
        <v>77</v>
      </c>
      <c r="D18" s="15"/>
      <c r="E18" s="36">
        <f>E19</f>
        <v>20</v>
      </c>
      <c r="F18" s="30"/>
    </row>
    <row r="19" spans="1:11" ht="32.4" customHeight="1" x14ac:dyDescent="0.3">
      <c r="A19" s="11" t="s">
        <v>75</v>
      </c>
      <c r="B19" s="12" t="s">
        <v>8</v>
      </c>
      <c r="C19" s="12" t="s">
        <v>78</v>
      </c>
      <c r="D19" s="15"/>
      <c r="E19" s="13">
        <f>E20</f>
        <v>20</v>
      </c>
      <c r="F19" s="30"/>
    </row>
    <row r="20" spans="1:11" ht="49.2" customHeight="1" x14ac:dyDescent="0.3">
      <c r="A20" s="28" t="s">
        <v>76</v>
      </c>
      <c r="B20" s="35" t="s">
        <v>8</v>
      </c>
      <c r="C20" s="35" t="s">
        <v>78</v>
      </c>
      <c r="D20" s="15" t="s">
        <v>16</v>
      </c>
      <c r="E20" s="36">
        <v>20</v>
      </c>
      <c r="F20" s="37" t="s">
        <v>79</v>
      </c>
    </row>
    <row r="21" spans="1:11" ht="31.2" x14ac:dyDescent="0.3">
      <c r="A21" s="11" t="s">
        <v>17</v>
      </c>
      <c r="B21" s="12" t="s">
        <v>8</v>
      </c>
      <c r="C21" s="12" t="s">
        <v>18</v>
      </c>
      <c r="D21" s="12"/>
      <c r="E21" s="13">
        <f>E22+E29</f>
        <v>1530.4882499999999</v>
      </c>
    </row>
    <row r="22" spans="1:11" ht="46.8" x14ac:dyDescent="0.3">
      <c r="A22" s="14" t="s">
        <v>19</v>
      </c>
      <c r="B22" s="15" t="s">
        <v>8</v>
      </c>
      <c r="C22" s="15" t="s">
        <v>20</v>
      </c>
      <c r="D22" s="15"/>
      <c r="E22" s="16">
        <f>E23+E25+E27</f>
        <v>530.48824999999999</v>
      </c>
    </row>
    <row r="23" spans="1:11" ht="15.6" x14ac:dyDescent="0.3">
      <c r="A23" s="11" t="s">
        <v>21</v>
      </c>
      <c r="B23" s="12" t="s">
        <v>8</v>
      </c>
      <c r="C23" s="12" t="s">
        <v>22</v>
      </c>
      <c r="D23" s="12"/>
      <c r="E23" s="13">
        <f>E24</f>
        <v>296.31099999999998</v>
      </c>
    </row>
    <row r="24" spans="1:11" ht="29.4" customHeight="1" x14ac:dyDescent="0.3">
      <c r="A24" s="21" t="s">
        <v>15</v>
      </c>
      <c r="B24" s="22" t="s">
        <v>8</v>
      </c>
      <c r="C24" s="22" t="s">
        <v>22</v>
      </c>
      <c r="D24" s="22" t="s">
        <v>16</v>
      </c>
      <c r="E24" s="23">
        <f>219+70+7.311</f>
        <v>296.31099999999998</v>
      </c>
      <c r="F24" s="37" t="s">
        <v>79</v>
      </c>
      <c r="G24" s="41" t="s">
        <v>84</v>
      </c>
      <c r="I24" s="41"/>
    </row>
    <row r="25" spans="1:11" ht="15.6" x14ac:dyDescent="0.3">
      <c r="A25" s="11" t="s">
        <v>23</v>
      </c>
      <c r="B25" s="12" t="s">
        <v>8</v>
      </c>
      <c r="C25" s="12" t="s">
        <v>24</v>
      </c>
      <c r="D25" s="12"/>
      <c r="E25" s="13">
        <f>E26</f>
        <v>34.177250000000001</v>
      </c>
    </row>
    <row r="26" spans="1:11" ht="31.8" customHeight="1" x14ac:dyDescent="0.3">
      <c r="A26" s="21" t="s">
        <v>15</v>
      </c>
      <c r="B26" s="22" t="s">
        <v>8</v>
      </c>
      <c r="C26" s="22" t="s">
        <v>24</v>
      </c>
      <c r="D26" s="22" t="s">
        <v>16</v>
      </c>
      <c r="E26" s="23">
        <f>40-0.3-5.52275</f>
        <v>34.177250000000001</v>
      </c>
      <c r="G26" s="41" t="s">
        <v>85</v>
      </c>
    </row>
    <row r="27" spans="1:11" ht="15.6" x14ac:dyDescent="0.3">
      <c r="A27" s="11" t="s">
        <v>25</v>
      </c>
      <c r="B27" s="12" t="s">
        <v>8</v>
      </c>
      <c r="C27" s="12" t="s">
        <v>26</v>
      </c>
      <c r="D27" s="12"/>
      <c r="E27" s="13">
        <f>E28</f>
        <v>200</v>
      </c>
    </row>
    <row r="28" spans="1:11" ht="35.25" customHeight="1" x14ac:dyDescent="0.3">
      <c r="A28" s="7" t="s">
        <v>15</v>
      </c>
      <c r="B28" s="8" t="s">
        <v>8</v>
      </c>
      <c r="C28" s="8" t="s">
        <v>26</v>
      </c>
      <c r="D28" s="8" t="s">
        <v>16</v>
      </c>
      <c r="E28" s="10">
        <v>200</v>
      </c>
    </row>
    <row r="29" spans="1:11" ht="19.2" customHeight="1" x14ac:dyDescent="0.3">
      <c r="A29" s="14" t="s">
        <v>58</v>
      </c>
      <c r="B29" s="15" t="s">
        <v>8</v>
      </c>
      <c r="C29" s="15" t="s">
        <v>61</v>
      </c>
      <c r="D29" s="8"/>
      <c r="E29" s="16">
        <f>E30</f>
        <v>1000</v>
      </c>
      <c r="F29" s="19"/>
    </row>
    <row r="30" spans="1:11" ht="15.6" customHeight="1" x14ac:dyDescent="0.3">
      <c r="A30" s="11" t="s">
        <v>59</v>
      </c>
      <c r="B30" s="12" t="s">
        <v>8</v>
      </c>
      <c r="C30" s="12" t="s">
        <v>66</v>
      </c>
      <c r="D30" s="8"/>
      <c r="E30" s="13">
        <f>E32</f>
        <v>1000</v>
      </c>
      <c r="F30" s="19"/>
    </row>
    <row r="31" spans="1:11" ht="31.8" customHeight="1" x14ac:dyDescent="0.3">
      <c r="A31" s="28" t="s">
        <v>60</v>
      </c>
      <c r="B31" s="15" t="s">
        <v>8</v>
      </c>
      <c r="C31" s="15" t="s">
        <v>62</v>
      </c>
      <c r="D31" s="15" t="s">
        <v>16</v>
      </c>
      <c r="E31" s="16">
        <f>400+600-1000</f>
        <v>0</v>
      </c>
      <c r="F31" s="29" t="s">
        <v>70</v>
      </c>
      <c r="G31" s="30"/>
      <c r="H31" s="30"/>
      <c r="I31" s="30"/>
      <c r="J31" s="30"/>
      <c r="K31" s="30"/>
    </row>
    <row r="32" spans="1:11" ht="28.8" customHeight="1" x14ac:dyDescent="0.3">
      <c r="A32" s="28" t="s">
        <v>60</v>
      </c>
      <c r="B32" s="15" t="s">
        <v>8</v>
      </c>
      <c r="C32" s="15" t="s">
        <v>66</v>
      </c>
      <c r="D32" s="15" t="s">
        <v>16</v>
      </c>
      <c r="E32" s="16">
        <f>400+600</f>
        <v>1000</v>
      </c>
      <c r="F32" s="38" t="s">
        <v>71</v>
      </c>
      <c r="G32" s="30"/>
      <c r="H32" s="30"/>
      <c r="I32" s="30"/>
      <c r="J32" s="30"/>
      <c r="K32" s="30"/>
    </row>
    <row r="33" spans="1:11" ht="15.6" x14ac:dyDescent="0.3">
      <c r="A33" s="42" t="s">
        <v>27</v>
      </c>
      <c r="B33" s="43" t="s">
        <v>8</v>
      </c>
      <c r="C33" s="43" t="s">
        <v>28</v>
      </c>
      <c r="D33" s="43"/>
      <c r="E33" s="44">
        <f>2557.356+0.216+0.00089+5.52275</f>
        <v>2563.09564</v>
      </c>
      <c r="F33" s="30"/>
      <c r="G33" s="30"/>
      <c r="H33" s="30"/>
      <c r="I33" s="30"/>
      <c r="J33" s="30"/>
      <c r="K33" s="30"/>
    </row>
    <row r="34" spans="1:11" ht="15.6" x14ac:dyDescent="0.3">
      <c r="A34" s="11" t="s">
        <v>29</v>
      </c>
      <c r="B34" s="12" t="s">
        <v>8</v>
      </c>
      <c r="C34" s="12" t="s">
        <v>30</v>
      </c>
      <c r="D34" s="12"/>
      <c r="E34" s="13">
        <f>E35+E37+E39+E41+E45+E48+E52+E54+E43</f>
        <v>2563.0956399999995</v>
      </c>
      <c r="F34" s="30"/>
      <c r="G34" s="30"/>
      <c r="H34" s="30"/>
      <c r="I34" s="30"/>
      <c r="J34" s="30"/>
      <c r="K34" s="30"/>
    </row>
    <row r="35" spans="1:11" ht="15.6" x14ac:dyDescent="0.3">
      <c r="A35" s="11" t="s">
        <v>31</v>
      </c>
      <c r="B35" s="12" t="s">
        <v>8</v>
      </c>
      <c r="C35" s="12" t="s">
        <v>32</v>
      </c>
      <c r="D35" s="12"/>
      <c r="E35" s="13">
        <f>E36</f>
        <v>658.06200000000001</v>
      </c>
      <c r="F35" s="30"/>
      <c r="G35" s="30"/>
      <c r="H35" s="30"/>
      <c r="I35" s="30"/>
      <c r="J35" s="30"/>
      <c r="K35" s="30"/>
    </row>
    <row r="36" spans="1:11" ht="46.8" x14ac:dyDescent="0.3">
      <c r="A36" s="7" t="s">
        <v>33</v>
      </c>
      <c r="B36" s="8" t="s">
        <v>8</v>
      </c>
      <c r="C36" s="8" t="s">
        <v>32</v>
      </c>
      <c r="D36" s="8" t="s">
        <v>34</v>
      </c>
      <c r="E36" s="10">
        <v>658.06200000000001</v>
      </c>
      <c r="F36" s="30"/>
      <c r="G36" s="30"/>
      <c r="H36" s="30"/>
      <c r="I36" s="30"/>
      <c r="J36" s="30"/>
      <c r="K36" s="30"/>
    </row>
    <row r="37" spans="1:11" ht="15.6" x14ac:dyDescent="0.3">
      <c r="A37" s="11" t="s">
        <v>35</v>
      </c>
      <c r="B37" s="12" t="s">
        <v>8</v>
      </c>
      <c r="C37" s="12" t="s">
        <v>36</v>
      </c>
      <c r="D37" s="12"/>
      <c r="E37" s="13">
        <f>E38</f>
        <v>3</v>
      </c>
      <c r="F37" s="30"/>
      <c r="G37" s="30"/>
      <c r="H37" s="30"/>
      <c r="I37" s="30"/>
      <c r="J37" s="30"/>
      <c r="K37" s="30"/>
    </row>
    <row r="38" spans="1:11" ht="15.6" x14ac:dyDescent="0.3">
      <c r="A38" s="14" t="s">
        <v>37</v>
      </c>
      <c r="B38" s="15" t="s">
        <v>8</v>
      </c>
      <c r="C38" s="15" t="s">
        <v>36</v>
      </c>
      <c r="D38" s="15" t="s">
        <v>38</v>
      </c>
      <c r="E38" s="16">
        <f>2.925+3-2.925</f>
        <v>3</v>
      </c>
      <c r="F38" s="31" t="s">
        <v>67</v>
      </c>
      <c r="G38" s="30"/>
      <c r="H38" s="30"/>
      <c r="I38" s="30"/>
      <c r="J38" s="30"/>
      <c r="K38" s="30"/>
    </row>
    <row r="39" spans="1:11" ht="31.2" x14ac:dyDescent="0.3">
      <c r="A39" s="11" t="s">
        <v>39</v>
      </c>
      <c r="B39" s="12" t="s">
        <v>8</v>
      </c>
      <c r="C39" s="12" t="s">
        <v>40</v>
      </c>
      <c r="D39" s="12"/>
      <c r="E39" s="13">
        <f>E40</f>
        <v>46.459000000000003</v>
      </c>
      <c r="F39" s="30"/>
      <c r="G39" s="30"/>
      <c r="H39" s="30"/>
      <c r="I39" s="30"/>
      <c r="J39" s="30"/>
      <c r="K39" s="30"/>
    </row>
    <row r="40" spans="1:11" ht="46.8" x14ac:dyDescent="0.3">
      <c r="A40" s="7" t="s">
        <v>33</v>
      </c>
      <c r="B40" s="8" t="s">
        <v>8</v>
      </c>
      <c r="C40" s="8" t="s">
        <v>40</v>
      </c>
      <c r="D40" s="8" t="s">
        <v>34</v>
      </c>
      <c r="E40" s="10">
        <v>46.459000000000003</v>
      </c>
    </row>
    <row r="41" spans="1:11" ht="27.6" customHeight="1" x14ac:dyDescent="0.3">
      <c r="A41" s="11" t="s">
        <v>41</v>
      </c>
      <c r="B41" s="12" t="s">
        <v>8</v>
      </c>
      <c r="C41" s="12" t="s">
        <v>42</v>
      </c>
      <c r="D41" s="12"/>
      <c r="E41" s="13">
        <f>E42</f>
        <v>0.432</v>
      </c>
    </row>
    <row r="42" spans="1:11" ht="15.6" x14ac:dyDescent="0.3">
      <c r="A42" s="7" t="s">
        <v>43</v>
      </c>
      <c r="B42" s="8" t="s">
        <v>8</v>
      </c>
      <c r="C42" s="8" t="s">
        <v>42</v>
      </c>
      <c r="D42" s="8" t="s">
        <v>44</v>
      </c>
      <c r="E42" s="10">
        <v>0.432</v>
      </c>
    </row>
    <row r="43" spans="1:11" ht="46.8" x14ac:dyDescent="0.3">
      <c r="A43" s="11" t="s">
        <v>63</v>
      </c>
      <c r="B43" s="12" t="s">
        <v>8</v>
      </c>
      <c r="C43" s="12" t="s">
        <v>65</v>
      </c>
      <c r="D43" s="8"/>
      <c r="E43" s="13">
        <f>E44</f>
        <v>0.216</v>
      </c>
      <c r="F43" s="20"/>
    </row>
    <row r="44" spans="1:11" ht="62.4" x14ac:dyDescent="0.3">
      <c r="A44" s="14" t="s">
        <v>64</v>
      </c>
      <c r="B44" s="8" t="s">
        <v>8</v>
      </c>
      <c r="C44" s="15" t="s">
        <v>65</v>
      </c>
      <c r="D44" s="15" t="s">
        <v>16</v>
      </c>
      <c r="E44" s="16">
        <v>0.216</v>
      </c>
      <c r="F44" s="20"/>
    </row>
    <row r="45" spans="1:11" ht="79.8" customHeight="1" x14ac:dyDescent="0.3">
      <c r="A45" s="18" t="s">
        <v>45</v>
      </c>
      <c r="B45" s="12" t="s">
        <v>8</v>
      </c>
      <c r="C45" s="12" t="s">
        <v>46</v>
      </c>
      <c r="D45" s="12"/>
      <c r="E45" s="13">
        <f>E46+E47</f>
        <v>17.727889999999999</v>
      </c>
    </row>
    <row r="46" spans="1:11" ht="48" customHeight="1" x14ac:dyDescent="0.3">
      <c r="A46" s="7" t="s">
        <v>33</v>
      </c>
      <c r="B46" s="8" t="s">
        <v>8</v>
      </c>
      <c r="C46" s="8" t="s">
        <v>46</v>
      </c>
      <c r="D46" s="8" t="s">
        <v>34</v>
      </c>
      <c r="E46" s="10">
        <v>14.927</v>
      </c>
    </row>
    <row r="47" spans="1:11" ht="36.75" customHeight="1" x14ac:dyDescent="0.3">
      <c r="A47" s="14" t="s">
        <v>15</v>
      </c>
      <c r="B47" s="15" t="s">
        <v>8</v>
      </c>
      <c r="C47" s="15" t="s">
        <v>46</v>
      </c>
      <c r="D47" s="15" t="s">
        <v>16</v>
      </c>
      <c r="E47" s="16">
        <f>2.8+0.00089</f>
        <v>2.8008899999999999</v>
      </c>
      <c r="F47" s="38" t="s">
        <v>72</v>
      </c>
      <c r="G47" s="30"/>
      <c r="H47" s="30"/>
      <c r="I47" s="30"/>
    </row>
    <row r="48" spans="1:11" ht="63" customHeight="1" x14ac:dyDescent="0.3">
      <c r="A48" s="11" t="s">
        <v>47</v>
      </c>
      <c r="B48" s="12" t="s">
        <v>8</v>
      </c>
      <c r="C48" s="12" t="s">
        <v>48</v>
      </c>
      <c r="D48" s="12"/>
      <c r="E48" s="13">
        <f>E49+E50+E51</f>
        <v>1492.2769999999998</v>
      </c>
    </row>
    <row r="49" spans="1:7" ht="46.8" x14ac:dyDescent="0.3">
      <c r="A49" s="7" t="s">
        <v>33</v>
      </c>
      <c r="B49" s="8" t="s">
        <v>8</v>
      </c>
      <c r="C49" s="8" t="s">
        <v>48</v>
      </c>
      <c r="D49" s="8" t="s">
        <v>34</v>
      </c>
      <c r="E49" s="10">
        <v>1128.413</v>
      </c>
    </row>
    <row r="50" spans="1:7" ht="31.2" customHeight="1" x14ac:dyDescent="0.3">
      <c r="A50" s="7" t="s">
        <v>15</v>
      </c>
      <c r="B50" s="8" t="s">
        <v>8</v>
      </c>
      <c r="C50" s="8" t="s">
        <v>48</v>
      </c>
      <c r="D50" s="8" t="s">
        <v>16</v>
      </c>
      <c r="E50" s="10">
        <f>-2.925+363.864</f>
        <v>360.93899999999996</v>
      </c>
    </row>
    <row r="51" spans="1:7" ht="63.6" customHeight="1" x14ac:dyDescent="0.3">
      <c r="A51" s="39" t="s">
        <v>68</v>
      </c>
      <c r="B51" s="15" t="s">
        <v>8</v>
      </c>
      <c r="C51" s="15" t="s">
        <v>48</v>
      </c>
      <c r="D51" s="15" t="s">
        <v>38</v>
      </c>
      <c r="E51" s="16">
        <f>2.925</f>
        <v>2.9249999999999998</v>
      </c>
      <c r="F51" s="40" t="s">
        <v>69</v>
      </c>
    </row>
    <row r="52" spans="1:7" ht="28.95" customHeight="1" x14ac:dyDescent="0.3">
      <c r="A52" s="11" t="s">
        <v>49</v>
      </c>
      <c r="B52" s="12" t="s">
        <v>8</v>
      </c>
      <c r="C52" s="12" t="s">
        <v>50</v>
      </c>
      <c r="D52" s="12"/>
      <c r="E52" s="13">
        <f>E53</f>
        <v>1.5</v>
      </c>
    </row>
    <row r="53" spans="1:7" ht="15" customHeight="1" x14ac:dyDescent="0.3">
      <c r="A53" s="7" t="s">
        <v>37</v>
      </c>
      <c r="B53" s="8" t="s">
        <v>8</v>
      </c>
      <c r="C53" s="8" t="s">
        <v>50</v>
      </c>
      <c r="D53" s="8" t="s">
        <v>38</v>
      </c>
      <c r="E53" s="10">
        <v>1.5</v>
      </c>
    </row>
    <row r="54" spans="1:7" ht="16.95" customHeight="1" x14ac:dyDescent="0.3">
      <c r="A54" s="11" t="s">
        <v>51</v>
      </c>
      <c r="B54" s="12" t="s">
        <v>8</v>
      </c>
      <c r="C54" s="12" t="s">
        <v>52</v>
      </c>
      <c r="D54" s="12"/>
      <c r="E54" s="13">
        <f>E55+E56+E57</f>
        <v>343.42174999999997</v>
      </c>
    </row>
    <row r="55" spans="1:7" ht="31.5" customHeight="1" x14ac:dyDescent="0.3">
      <c r="A55" s="7" t="s">
        <v>15</v>
      </c>
      <c r="B55" s="8" t="s">
        <v>8</v>
      </c>
      <c r="C55" s="8" t="s">
        <v>52</v>
      </c>
      <c r="D55" s="8" t="s">
        <v>16</v>
      </c>
      <c r="E55" s="10">
        <v>12.5</v>
      </c>
    </row>
    <row r="56" spans="1:7" ht="15.6" x14ac:dyDescent="0.3">
      <c r="A56" s="7" t="s">
        <v>53</v>
      </c>
      <c r="B56" s="8" t="s">
        <v>8</v>
      </c>
      <c r="C56" s="8" t="s">
        <v>52</v>
      </c>
      <c r="D56" s="8" t="s">
        <v>54</v>
      </c>
      <c r="E56" s="10">
        <v>321.399</v>
      </c>
    </row>
    <row r="57" spans="1:7" ht="19.2" x14ac:dyDescent="0.3">
      <c r="A57" s="21" t="s">
        <v>37</v>
      </c>
      <c r="B57" s="22" t="s">
        <v>8</v>
      </c>
      <c r="C57" s="22" t="s">
        <v>52</v>
      </c>
      <c r="D57" s="22" t="s">
        <v>38</v>
      </c>
      <c r="E57" s="23">
        <f>4+5.52275</f>
        <v>9.5227500000000003</v>
      </c>
      <c r="G57" s="41" t="s">
        <v>86</v>
      </c>
    </row>
    <row r="58" spans="1:7" ht="14.4" x14ac:dyDescent="0.3"/>
  </sheetData>
  <mergeCells count="8">
    <mergeCell ref="A1:E1"/>
    <mergeCell ref="A3:E3"/>
    <mergeCell ref="A4:E4"/>
    <mergeCell ref="B6:B7"/>
    <mergeCell ref="A6:A7"/>
    <mergeCell ref="E6:E7"/>
    <mergeCell ref="D6:D7"/>
    <mergeCell ref="C6:C7"/>
  </mergeCells>
  <pageMargins left="0.78740157480314965" right="0.70866141732283472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2019-09-20T08:16:25Z</cp:lastPrinted>
  <dcterms:created xsi:type="dcterms:W3CDTF">2018-11-19T15:44:28Z</dcterms:created>
  <dcterms:modified xsi:type="dcterms:W3CDTF">2019-10-25T12:07:51Z</dcterms:modified>
</cp:coreProperties>
</file>